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krzlinsky-my.sharepoint.com/personal/andrea_polehlova_kr-zlinsky_cz/Documents/Dokumenty/_OsobniDisk/106/ŽÁDOSTI O INFORMACE/Žádosti 2023/Olšová Barbora_dotace Rozvoj venkova 2012_2021/"/>
    </mc:Choice>
  </mc:AlternateContent>
  <bookViews>
    <workbookView xWindow="0" yWindow="0" windowWidth="28800" windowHeight="11835"/>
  </bookViews>
  <sheets>
    <sheet name="Schválené k udělení dotace" sheetId="1" r:id="rId1"/>
  </sheets>
  <definedNames>
    <definedName name="_xlnm._FilterDatabase" localSheetId="0" hidden="1">'Schválené k udělení dotace'!$A$2:$K$2</definedName>
  </definedNames>
  <calcPr calcId="162913"/>
</workbook>
</file>

<file path=xl/calcChain.xml><?xml version="1.0" encoding="utf-8"?>
<calcChain xmlns="http://schemas.openxmlformats.org/spreadsheetml/2006/main">
  <c r="K13" i="1" l="1"/>
  <c r="I13" i="1" l="1"/>
</calcChain>
</file>

<file path=xl/sharedStrings.xml><?xml version="1.0" encoding="utf-8"?>
<sst xmlns="http://schemas.openxmlformats.org/spreadsheetml/2006/main" count="82" uniqueCount="62">
  <si>
    <t>nazev</t>
  </si>
  <si>
    <t>nazev_obce</t>
  </si>
  <si>
    <t>ico</t>
  </si>
  <si>
    <t>okres</t>
  </si>
  <si>
    <t>orp</t>
  </si>
  <si>
    <t>RP02-16DT2/012</t>
  </si>
  <si>
    <t>Změna č. 1 územního plánu Chvalčov</t>
  </si>
  <si>
    <t>Chvalčov</t>
  </si>
  <si>
    <t>Kroměříž</t>
  </si>
  <si>
    <t>Bystřice pod Hostýnem</t>
  </si>
  <si>
    <t>RP02-16DT2/011</t>
  </si>
  <si>
    <t>Zpracování Územního plánu obce Nová Dědina</t>
  </si>
  <si>
    <t>Nová Dědina</t>
  </si>
  <si>
    <t>RP02-16DT2/010</t>
  </si>
  <si>
    <t>Zpracování Územního plánu obce Bělov</t>
  </si>
  <si>
    <t>Bělov</t>
  </si>
  <si>
    <t>Zlín</t>
  </si>
  <si>
    <t>Otrokovice</t>
  </si>
  <si>
    <t>RP02-16DT2/009</t>
  </si>
  <si>
    <t>Územní plán obce Cetechovice</t>
  </si>
  <si>
    <t>Cetechovice</t>
  </si>
  <si>
    <t>RP02-16DT2/008</t>
  </si>
  <si>
    <t>Návrh územního plánu obce Zlámanec</t>
  </si>
  <si>
    <t>Zlámanec</t>
  </si>
  <si>
    <t>Uherské Hradiště</t>
  </si>
  <si>
    <t>RP02-16DT2/006</t>
  </si>
  <si>
    <t>Územní plán Krhová</t>
  </si>
  <si>
    <t>Krhová</t>
  </si>
  <si>
    <t>Vsetín</t>
  </si>
  <si>
    <t>Valašské Meziříčí</t>
  </si>
  <si>
    <t>RP02-16DT2/005</t>
  </si>
  <si>
    <t>UP Hvozdná změna č.1</t>
  </si>
  <si>
    <t>Hvozdná</t>
  </si>
  <si>
    <t>RP02-16DT2/004</t>
  </si>
  <si>
    <t>Územní plán obce Honětice</t>
  </si>
  <si>
    <t>Honětice</t>
  </si>
  <si>
    <t>RP02-16DT2/003</t>
  </si>
  <si>
    <t>Územní plán Zborovice</t>
  </si>
  <si>
    <t>Zborovice</t>
  </si>
  <si>
    <t>RP02-16DT2/001</t>
  </si>
  <si>
    <t>Územní plán Žeranovice</t>
  </si>
  <si>
    <t>Žeranovice</t>
  </si>
  <si>
    <t>Holešov</t>
  </si>
  <si>
    <t>Návrh ÚPN</t>
  </si>
  <si>
    <t>Změna ÚPN</t>
  </si>
  <si>
    <t>dotace pozadovana od kraje kc</t>
  </si>
  <si>
    <t>dotace pozadovana od kraje procenta</t>
  </si>
  <si>
    <t>celkem kc</t>
  </si>
  <si>
    <t>ocekavany vystup</t>
  </si>
  <si>
    <t>Celkem</t>
  </si>
  <si>
    <t>počet obyvatel</t>
  </si>
  <si>
    <t>registracni cislo</t>
  </si>
  <si>
    <t>00287971</t>
  </si>
  <si>
    <t>00287920</t>
  </si>
  <si>
    <t>00283991</t>
  </si>
  <si>
    <t>00368687</t>
  </si>
  <si>
    <t>00287121</t>
  </si>
  <si>
    <t>00287032</t>
  </si>
  <si>
    <t>00287555</t>
  </si>
  <si>
    <t>00488895</t>
  </si>
  <si>
    <t>Žádosti navržené k udělení dotace PF02-16DT2</t>
  </si>
  <si>
    <t>01265750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</si>
</sst>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color indexed="8"/>
      <name val="Verdana"/>
    </font>
    <font>
      <b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b/>
      <sz val="8"/>
      <color indexed="8"/>
      <name val="Verdana"/>
      <family val="2"/>
      <charset val="238"/>
    </font>
    <font>
      <sz val="8"/>
      <name val="Verdana"/>
      <family val="2"/>
      <charset val="238"/>
    </font>
    <font>
      <sz val="16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Fill="0" applyProtection="0"/>
  </cellStyleXfs>
  <cellXfs count="35">
    <xf numFmtId="0" fontId="0" fillId="0" borderId="0" xfId="0" applyFill="1" applyProtection="1"/>
    <xf numFmtId="0" fontId="0" fillId="0" borderId="0" xfId="0" applyFill="1" applyAlignment="1" applyProtection="1">
      <alignment vertical="center" wrapText="1"/>
    </xf>
    <xf numFmtId="4" fontId="0" fillId="0" borderId="0" xfId="0" applyNumberFormat="1" applyFill="1" applyAlignment="1" applyProtection="1">
      <alignment vertical="center" wrapText="1"/>
    </xf>
    <xf numFmtId="49" fontId="0" fillId="0" borderId="1" xfId="0" applyNumberFormat="1" applyFill="1" applyBorder="1" applyAlignment="1" applyProtection="1">
      <alignment vertical="center" wrapText="1"/>
    </xf>
    <xf numFmtId="4" fontId="0" fillId="0" borderId="1" xfId="0" applyNumberFormat="1" applyFill="1" applyBorder="1" applyAlignment="1" applyProtection="1">
      <alignment vertical="center" wrapText="1"/>
    </xf>
    <xf numFmtId="2" fontId="0" fillId="0" borderId="1" xfId="0" applyNumberFormat="1" applyFill="1" applyBorder="1" applyAlignment="1" applyProtection="1">
      <alignment vertical="center" wrapText="1"/>
    </xf>
    <xf numFmtId="1" fontId="4" fillId="0" borderId="1" xfId="0" applyNumberFormat="1" applyFont="1" applyFill="1" applyBorder="1" applyAlignment="1" applyProtection="1">
      <alignment vertical="center" wrapText="1"/>
    </xf>
    <xf numFmtId="4" fontId="3" fillId="0" borderId="4" xfId="0" applyNumberFormat="1" applyFont="1" applyFill="1" applyBorder="1" applyAlignment="1" applyProtection="1">
      <alignment vertical="center" wrapText="1"/>
    </xf>
    <xf numFmtId="0" fontId="0" fillId="0" borderId="4" xfId="0" applyFill="1" applyBorder="1" applyAlignment="1" applyProtection="1">
      <alignment vertical="center" wrapText="1"/>
    </xf>
    <xf numFmtId="4" fontId="3" fillId="0" borderId="5" xfId="0" applyNumberFormat="1" applyFont="1" applyFill="1" applyBorder="1" applyAlignment="1" applyProtection="1">
      <alignment vertical="center" wrapText="1"/>
    </xf>
    <xf numFmtId="49" fontId="0" fillId="0" borderId="6" xfId="0" applyNumberFormat="1" applyFill="1" applyBorder="1" applyAlignment="1" applyProtection="1">
      <alignment vertical="center" wrapText="1"/>
    </xf>
    <xf numFmtId="1" fontId="4" fillId="0" borderId="6" xfId="0" applyNumberFormat="1" applyFont="1" applyFill="1" applyBorder="1" applyAlignment="1" applyProtection="1">
      <alignment vertical="center" wrapText="1"/>
    </xf>
    <xf numFmtId="4" fontId="0" fillId="0" borderId="6" xfId="0" applyNumberFormat="1" applyFill="1" applyBorder="1" applyAlignment="1" applyProtection="1">
      <alignment vertical="center" wrapText="1"/>
    </xf>
    <xf numFmtId="2" fontId="0" fillId="0" borderId="6" xfId="0" applyNumberFormat="1" applyFill="1" applyBorder="1" applyAlignment="1" applyProtection="1">
      <alignment vertical="center" wrapText="1"/>
    </xf>
    <xf numFmtId="0" fontId="3" fillId="2" borderId="7" xfId="0" applyFont="1" applyFill="1" applyBorder="1" applyAlignment="1" applyProtection="1">
      <alignment wrapText="1"/>
    </xf>
    <xf numFmtId="0" fontId="1" fillId="2" borderId="4" xfId="0" applyFont="1" applyFill="1" applyBorder="1" applyProtection="1"/>
    <xf numFmtId="0" fontId="3" fillId="2" borderId="4" xfId="0" applyFont="1" applyFill="1" applyBorder="1" applyAlignment="1" applyProtection="1">
      <alignment wrapText="1"/>
    </xf>
    <xf numFmtId="0" fontId="1" fillId="2" borderId="4" xfId="0" applyFont="1" applyFill="1" applyBorder="1" applyAlignment="1" applyProtection="1">
      <alignment wrapText="1"/>
    </xf>
    <xf numFmtId="0" fontId="3" fillId="2" borderId="5" xfId="0" applyFont="1" applyFill="1" applyBorder="1" applyAlignment="1" applyProtection="1">
      <alignment wrapText="1"/>
    </xf>
    <xf numFmtId="49" fontId="0" fillId="0" borderId="8" xfId="0" applyNumberFormat="1" applyFill="1" applyBorder="1" applyAlignment="1" applyProtection="1">
      <alignment vertical="center"/>
    </xf>
    <xf numFmtId="49" fontId="0" fillId="0" borderId="9" xfId="0" applyNumberFormat="1" applyFill="1" applyBorder="1" applyAlignment="1" applyProtection="1">
      <alignment vertical="center"/>
    </xf>
    <xf numFmtId="49" fontId="2" fillId="0" borderId="6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vertical="center" wrapText="1"/>
    </xf>
    <xf numFmtId="4" fontId="0" fillId="0" borderId="11" xfId="0" applyNumberFormat="1" applyFill="1" applyBorder="1" applyAlignment="1" applyProtection="1">
      <alignment vertical="center" wrapText="1"/>
    </xf>
    <xf numFmtId="4" fontId="0" fillId="0" borderId="12" xfId="0" applyNumberFormat="1" applyFill="1" applyBorder="1" applyAlignment="1" applyProtection="1">
      <alignment vertical="center" wrapText="1"/>
    </xf>
    <xf numFmtId="49" fontId="0" fillId="0" borderId="13" xfId="0" applyNumberFormat="1" applyFill="1" applyBorder="1" applyAlignment="1" applyProtection="1">
      <alignment vertical="center"/>
    </xf>
    <xf numFmtId="49" fontId="0" fillId="0" borderId="14" xfId="0" applyNumberFormat="1" applyFill="1" applyBorder="1" applyAlignment="1" applyProtection="1">
      <alignment vertical="center" wrapText="1"/>
    </xf>
    <xf numFmtId="49" fontId="2" fillId="0" borderId="14" xfId="0" applyNumberFormat="1" applyFont="1" applyFill="1" applyBorder="1" applyAlignment="1" applyProtection="1">
      <alignment vertical="center" wrapText="1"/>
    </xf>
    <xf numFmtId="1" fontId="4" fillId="0" borderId="14" xfId="0" applyNumberFormat="1" applyFont="1" applyFill="1" applyBorder="1" applyAlignment="1" applyProtection="1">
      <alignment vertical="center" wrapText="1"/>
    </xf>
    <xf numFmtId="4" fontId="0" fillId="0" borderId="14" xfId="0" applyNumberFormat="1" applyFill="1" applyBorder="1" applyAlignment="1" applyProtection="1">
      <alignment vertical="center" wrapText="1"/>
    </xf>
    <xf numFmtId="2" fontId="0" fillId="0" borderId="14" xfId="0" applyNumberFormat="1" applyFill="1" applyBorder="1" applyAlignment="1" applyProtection="1">
      <alignment vertical="center" wrapText="1"/>
    </xf>
    <xf numFmtId="4" fontId="0" fillId="0" borderId="15" xfId="0" applyNumberForma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 applyProtection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3C0C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view="pageLayout" topLeftCell="A2" zoomScaleNormal="100" workbookViewId="0">
      <selection activeCell="J19" sqref="J19"/>
    </sheetView>
  </sheetViews>
  <sheetFormatPr defaultRowHeight="15" customHeight="1" x14ac:dyDescent="0.15"/>
  <cols>
    <col min="1" max="1" width="11.140625" customWidth="1"/>
    <col min="2" max="2" width="15.7109375" customWidth="1"/>
    <col min="3" max="3" width="13.85546875" customWidth="1"/>
    <col min="4" max="4" width="11" customWidth="1"/>
    <col min="5" max="5" width="20" customWidth="1"/>
    <col min="6" max="6" width="9.42578125" customWidth="1"/>
    <col min="7" max="7" width="10.42578125" customWidth="1"/>
    <col min="8" max="8" width="11" customWidth="1"/>
    <col min="9" max="9" width="13.28515625" customWidth="1"/>
    <col min="10" max="10" width="10.140625" customWidth="1"/>
    <col min="11" max="11" width="14.42578125" customWidth="1"/>
  </cols>
  <sheetData>
    <row r="1" spans="1:11" ht="30.75" hidden="1" customHeight="1" thickBot="1" x14ac:dyDescent="0.3">
      <c r="A1" s="34" t="s">
        <v>60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60.75" customHeight="1" thickBot="1" x14ac:dyDescent="0.2">
      <c r="A2" s="14" t="s">
        <v>48</v>
      </c>
      <c r="B2" s="16" t="s">
        <v>51</v>
      </c>
      <c r="C2" s="15" t="s">
        <v>1</v>
      </c>
      <c r="D2" s="15" t="s">
        <v>2</v>
      </c>
      <c r="E2" s="15" t="s">
        <v>0</v>
      </c>
      <c r="F2" s="16" t="s">
        <v>50</v>
      </c>
      <c r="G2" s="17" t="s">
        <v>3</v>
      </c>
      <c r="H2" s="17" t="s">
        <v>4</v>
      </c>
      <c r="I2" s="16" t="s">
        <v>45</v>
      </c>
      <c r="J2" s="16" t="s">
        <v>46</v>
      </c>
      <c r="K2" s="18" t="s">
        <v>47</v>
      </c>
    </row>
    <row r="3" spans="1:11" ht="30" customHeight="1" x14ac:dyDescent="0.15">
      <c r="A3" s="19" t="s">
        <v>43</v>
      </c>
      <c r="B3" s="10" t="s">
        <v>39</v>
      </c>
      <c r="C3" s="10" t="s">
        <v>41</v>
      </c>
      <c r="D3" s="21" t="s">
        <v>52</v>
      </c>
      <c r="E3" s="10" t="s">
        <v>40</v>
      </c>
      <c r="F3" s="11">
        <v>766</v>
      </c>
      <c r="G3" s="10" t="s">
        <v>8</v>
      </c>
      <c r="H3" s="10" t="s">
        <v>42</v>
      </c>
      <c r="I3" s="12">
        <v>145000</v>
      </c>
      <c r="J3" s="13">
        <v>49.93</v>
      </c>
      <c r="K3" s="23">
        <v>290400</v>
      </c>
    </row>
    <row r="4" spans="1:11" ht="30" customHeight="1" x14ac:dyDescent="0.15">
      <c r="A4" s="20" t="s">
        <v>43</v>
      </c>
      <c r="B4" s="3" t="s">
        <v>36</v>
      </c>
      <c r="C4" s="3" t="s">
        <v>38</v>
      </c>
      <c r="D4" s="22" t="s">
        <v>53</v>
      </c>
      <c r="E4" s="3" t="s">
        <v>37</v>
      </c>
      <c r="F4" s="6">
        <v>1555</v>
      </c>
      <c r="G4" s="3" t="s">
        <v>8</v>
      </c>
      <c r="H4" s="3" t="s">
        <v>8</v>
      </c>
      <c r="I4" s="4">
        <v>142000</v>
      </c>
      <c r="J4" s="5">
        <v>49.82</v>
      </c>
      <c r="K4" s="24">
        <v>285000</v>
      </c>
    </row>
    <row r="5" spans="1:11" ht="30" customHeight="1" x14ac:dyDescent="0.15">
      <c r="A5" s="20" t="s">
        <v>43</v>
      </c>
      <c r="B5" s="3" t="s">
        <v>33</v>
      </c>
      <c r="C5" s="3" t="s">
        <v>35</v>
      </c>
      <c r="D5" s="3">
        <v>47930276</v>
      </c>
      <c r="E5" s="3" t="s">
        <v>34</v>
      </c>
      <c r="F5" s="6">
        <v>91</v>
      </c>
      <c r="G5" s="3" t="s">
        <v>8</v>
      </c>
      <c r="H5" s="3" t="s">
        <v>8</v>
      </c>
      <c r="I5" s="4">
        <v>45000</v>
      </c>
      <c r="J5" s="5">
        <v>50</v>
      </c>
      <c r="K5" s="24">
        <v>90000</v>
      </c>
    </row>
    <row r="6" spans="1:11" ht="30" customHeight="1" x14ac:dyDescent="0.15">
      <c r="A6" s="20" t="s">
        <v>44</v>
      </c>
      <c r="B6" s="3" t="s">
        <v>30</v>
      </c>
      <c r="C6" s="3" t="s">
        <v>32</v>
      </c>
      <c r="D6" s="22" t="s">
        <v>54</v>
      </c>
      <c r="E6" s="3" t="s">
        <v>31</v>
      </c>
      <c r="F6" s="6">
        <v>1249</v>
      </c>
      <c r="G6" s="3" t="s">
        <v>16</v>
      </c>
      <c r="H6" s="3" t="s">
        <v>16</v>
      </c>
      <c r="I6" s="4">
        <v>84000</v>
      </c>
      <c r="J6" s="5">
        <v>49.47</v>
      </c>
      <c r="K6" s="24">
        <v>169800</v>
      </c>
    </row>
    <row r="7" spans="1:11" ht="30" customHeight="1" x14ac:dyDescent="0.15">
      <c r="A7" s="20" t="s">
        <v>43</v>
      </c>
      <c r="B7" s="3" t="s">
        <v>25</v>
      </c>
      <c r="C7" s="3" t="s">
        <v>27</v>
      </c>
      <c r="D7" s="22" t="s">
        <v>61</v>
      </c>
      <c r="E7" s="3" t="s">
        <v>26</v>
      </c>
      <c r="F7" s="6">
        <v>1967</v>
      </c>
      <c r="G7" s="3" t="s">
        <v>28</v>
      </c>
      <c r="H7" s="3" t="s">
        <v>29</v>
      </c>
      <c r="I7" s="4">
        <v>65000</v>
      </c>
      <c r="J7" s="5">
        <v>49.71</v>
      </c>
      <c r="K7" s="24">
        <v>130750</v>
      </c>
    </row>
    <row r="8" spans="1:11" ht="30" customHeight="1" x14ac:dyDescent="0.15">
      <c r="A8" s="20" t="s">
        <v>43</v>
      </c>
      <c r="B8" s="3" t="s">
        <v>21</v>
      </c>
      <c r="C8" s="3" t="s">
        <v>23</v>
      </c>
      <c r="D8" s="22" t="s">
        <v>55</v>
      </c>
      <c r="E8" s="3" t="s">
        <v>22</v>
      </c>
      <c r="F8" s="6">
        <v>311</v>
      </c>
      <c r="G8" s="3" t="s">
        <v>24</v>
      </c>
      <c r="H8" s="3" t="s">
        <v>24</v>
      </c>
      <c r="I8" s="4">
        <v>125000</v>
      </c>
      <c r="J8" s="5">
        <v>49.91</v>
      </c>
      <c r="K8" s="24">
        <v>250470</v>
      </c>
    </row>
    <row r="9" spans="1:11" ht="30" customHeight="1" x14ac:dyDescent="0.15">
      <c r="A9" s="20" t="s">
        <v>43</v>
      </c>
      <c r="B9" s="3" t="s">
        <v>18</v>
      </c>
      <c r="C9" s="3" t="s">
        <v>20</v>
      </c>
      <c r="D9" s="22" t="s">
        <v>56</v>
      </c>
      <c r="E9" s="3" t="s">
        <v>19</v>
      </c>
      <c r="F9" s="6">
        <v>183</v>
      </c>
      <c r="G9" s="3" t="s">
        <v>8</v>
      </c>
      <c r="H9" s="3" t="s">
        <v>8</v>
      </c>
      <c r="I9" s="4">
        <v>45000</v>
      </c>
      <c r="J9" s="5">
        <v>50</v>
      </c>
      <c r="K9" s="24">
        <v>90000</v>
      </c>
    </row>
    <row r="10" spans="1:11" ht="30" customHeight="1" x14ac:dyDescent="0.15">
      <c r="A10" s="20" t="s">
        <v>43</v>
      </c>
      <c r="B10" s="3" t="s">
        <v>13</v>
      </c>
      <c r="C10" s="3" t="s">
        <v>15</v>
      </c>
      <c r="D10" s="22" t="s">
        <v>57</v>
      </c>
      <c r="E10" s="3" t="s">
        <v>14</v>
      </c>
      <c r="F10" s="6">
        <v>308</v>
      </c>
      <c r="G10" s="3" t="s">
        <v>16</v>
      </c>
      <c r="H10" s="3" t="s">
        <v>17</v>
      </c>
      <c r="I10" s="4">
        <v>65000</v>
      </c>
      <c r="J10" s="5">
        <v>50</v>
      </c>
      <c r="K10" s="24">
        <v>130000</v>
      </c>
    </row>
    <row r="11" spans="1:11" ht="30" customHeight="1" x14ac:dyDescent="0.15">
      <c r="A11" s="20" t="s">
        <v>43</v>
      </c>
      <c r="B11" s="3" t="s">
        <v>10</v>
      </c>
      <c r="C11" s="3" t="s">
        <v>12</v>
      </c>
      <c r="D11" s="22" t="s">
        <v>58</v>
      </c>
      <c r="E11" s="3" t="s">
        <v>11</v>
      </c>
      <c r="F11" s="6">
        <v>414</v>
      </c>
      <c r="G11" s="3" t="s">
        <v>8</v>
      </c>
      <c r="H11" s="3" t="s">
        <v>8</v>
      </c>
      <c r="I11" s="4">
        <v>57000</v>
      </c>
      <c r="J11" s="5">
        <v>49.57</v>
      </c>
      <c r="K11" s="24">
        <v>115000</v>
      </c>
    </row>
    <row r="12" spans="1:11" ht="30" customHeight="1" thickBot="1" x14ac:dyDescent="0.2">
      <c r="A12" s="25" t="s">
        <v>44</v>
      </c>
      <c r="B12" s="26" t="s">
        <v>5</v>
      </c>
      <c r="C12" s="26" t="s">
        <v>7</v>
      </c>
      <c r="D12" s="27" t="s">
        <v>59</v>
      </c>
      <c r="E12" s="26" t="s">
        <v>6</v>
      </c>
      <c r="F12" s="28">
        <v>1659</v>
      </c>
      <c r="G12" s="26" t="s">
        <v>8</v>
      </c>
      <c r="H12" s="26" t="s">
        <v>9</v>
      </c>
      <c r="I12" s="29">
        <v>51000</v>
      </c>
      <c r="J12" s="30">
        <v>48.48</v>
      </c>
      <c r="K12" s="31">
        <v>105200</v>
      </c>
    </row>
    <row r="13" spans="1:11" ht="30" customHeight="1" thickBot="1" x14ac:dyDescent="0.2">
      <c r="A13" s="32" t="s">
        <v>49</v>
      </c>
      <c r="B13" s="33"/>
      <c r="C13" s="33"/>
      <c r="D13" s="33"/>
      <c r="E13" s="33"/>
      <c r="F13" s="33"/>
      <c r="G13" s="33"/>
      <c r="H13" s="33"/>
      <c r="I13" s="7">
        <f>SUM(I3:I12)</f>
        <v>824000</v>
      </c>
      <c r="J13" s="8"/>
      <c r="K13" s="9">
        <f>SUM(K3:K12)</f>
        <v>1656620</v>
      </c>
    </row>
    <row r="14" spans="1:11" ht="15" customHeight="1" x14ac:dyDescent="0.15">
      <c r="A14" s="1"/>
      <c r="B14" s="1"/>
      <c r="C14" s="1"/>
      <c r="D14" s="1"/>
      <c r="E14" s="1"/>
      <c r="F14" s="1"/>
      <c r="G14" s="1"/>
      <c r="H14" s="1"/>
      <c r="I14" s="2"/>
      <c r="J14" s="1"/>
      <c r="K14" s="1"/>
    </row>
    <row r="15" spans="1:11" ht="1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5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5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5" customHeight="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" customHeight="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5" customHeight="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5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5" customHeight="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5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5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5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5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5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5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5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5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5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5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5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5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</sheetData>
  <sheetProtection formatCells="0" formatColumns="0" formatRows="0" insertColumns="0" insertRows="0" insertHyperlinks="0" deleteColumns="0" deleteRows="0" sort="0" autoFilter="0" pivotTables="0"/>
  <sortState ref="A3:K12">
    <sortCondition ref="B3:B12"/>
  </sortState>
  <mergeCells count="2">
    <mergeCell ref="A13:H13"/>
    <mergeCell ref="A1:K1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>
    <oddHeader>&amp;C&amp;"Verdana,Tučné"&amp;12 RP02-16DT2 schválené k udělení dotace 
č. usnesení 0730/Z22/16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176AD870A0C448B7EF302593BEBDDA" ma:contentTypeVersion="7" ma:contentTypeDescription="Vytvoří nový dokument" ma:contentTypeScope="" ma:versionID="4779653994c55bca2788a20b0edc89b3">
  <xsd:schema xmlns:xsd="http://www.w3.org/2001/XMLSchema" xmlns:xs="http://www.w3.org/2001/XMLSchema" xmlns:p="http://schemas.microsoft.com/office/2006/metadata/properties" xmlns:ns3="e9488e27-62b4-47cf-9353-e24b519013c0" targetNamespace="http://schemas.microsoft.com/office/2006/metadata/properties" ma:root="true" ma:fieldsID="57b0adb5b2563c32cf31d144bf41f52c" ns3:_="">
    <xsd:import namespace="e9488e27-62b4-47cf-9353-e24b519013c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88e27-62b4-47cf-9353-e24b519013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E4B5A8-66AC-41BC-8E63-919C2713AB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88e27-62b4-47cf-9353-e24b519013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E009E3-4E0F-4597-88D2-C114A951B7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C05D2D-987E-4591-A613-510B0C2C46E7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e9488e27-62b4-47cf-9353-e24b519013c0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Schválené k udělení dotace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Polepilová Marcela</dc:creator>
  <cp:lastModifiedBy>Polehlová Andrea</cp:lastModifiedBy>
  <cp:lastPrinted>2016-06-09T08:32:19Z</cp:lastPrinted>
  <dcterms:created xsi:type="dcterms:W3CDTF">2016-04-04T07:14:16Z</dcterms:created>
  <dcterms:modified xsi:type="dcterms:W3CDTF">2023-03-28T08:48:42Z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0x0101001C176AD870A0C448B7EF302593BEBDDA</vt:lpwstr>
  </property>
</Properties>
</file>